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(2021-2022-2023)'!$A$5:$I$56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(2021-2022-2023)'!$6:$6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(2021-2022-2023)'!$A$1:$I$56</definedName>
  </definedNames>
  <calcPr calcId="125725"/>
</workbook>
</file>

<file path=xl/calcChain.xml><?xml version="1.0" encoding="utf-8"?>
<calcChain xmlns="http://schemas.openxmlformats.org/spreadsheetml/2006/main">
  <c r="G53" i="2"/>
  <c r="G45"/>
  <c r="G29"/>
  <c r="I28"/>
  <c r="I9" s="1"/>
  <c r="H28"/>
  <c r="H9" s="1"/>
  <c r="G9" l="1"/>
  <c r="G8" s="1"/>
  <c r="H8"/>
  <c r="I8"/>
</calcChain>
</file>

<file path=xl/sharedStrings.xml><?xml version="1.0" encoding="utf-8"?>
<sst xmlns="http://schemas.openxmlformats.org/spreadsheetml/2006/main" count="248" uniqueCount="126">
  <si>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</si>
  <si>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</si>
  <si>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</si>
  <si>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</si>
  <si>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</si>
  <si>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</si>
  <si>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</si>
  <si>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</si>
  <si>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</si>
  <si>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</si>
  <si>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</si>
  <si>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</si>
  <si>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</si>
  <si>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</si>
  <si>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</si>
  <si>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</si>
  <si>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</si>
  <si>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</si>
  <si>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</si>
  <si>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</si>
  <si>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</si>
  <si>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</si>
  <si>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</si>
  <si>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</si>
  <si>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</si>
  <si>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</si>
  <si>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</si>
  <si>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</si>
  <si>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</si>
  <si>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</si>
  <si>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</si>
  <si>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</si>
  <si>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</si>
  <si>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</si>
  <si>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</si>
  <si>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</si>
  <si>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</si>
  <si>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</si>
  <si>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</si>
  <si>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</si>
  <si>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</si>
  <si>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</si>
  <si>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</si>
  <si>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</si>
  <si>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</si>
  <si>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</si>
  <si>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</si>
  <si>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</si>
  <si>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</si>
  <si>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</si>
  <si>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</si>
  <si>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</si>
  <si>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</si>
  <si>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</si>
  <si>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</si>
  <si>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</si>
  <si>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</si>
  <si>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</si>
  <si>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</si>
  <si>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</si>
  <si>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</si>
  <si>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</si>
  <si>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</si>
  <si>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</si>
  <si>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</si>
  <si>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</si>
  <si>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</si>
  <si>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</si>
  <si>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</si>
  <si>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</si>
  <si>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</si>
  <si>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</si>
  <si>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</si>
  <si>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</si>
  <si>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</si>
  <si>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</si>
  <si>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</si>
  <si>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</si>
  <si>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</si>
  <si>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</si>
  <si>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</si>
  <si>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</si>
  <si>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</si>
  <si>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</si>
  <si>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</si>
  <si>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</si>
  <si>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</si>
  <si>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</si>
  <si>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</si>
  <si>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</si>
  <si>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</si>
  <si>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</si>
  <si>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</si>
  <si>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</si>
  <si>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</si>
  <si>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</si>
  <si>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</si>
  <si>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</si>
  <si>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</si>
  <si>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</si>
  <si>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</si>
  <si>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</si>
  <si>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</si>
  <si>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</si>
  <si>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</si>
  <si>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</si>
  <si>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</si>
  <si>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</si>
  <si>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</si>
  <si>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</si>
  <si>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</si>
  <si>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</si>
  <si>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9990024230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</si>
  <si>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</si>
  <si>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</si>
  <si>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</si>
  <si>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</si>
  <si>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</si>
  <si>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</si>
  <si>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</si>
  <si>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Расходы на реализацию проектов инициативного бюджетирования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</si>
  <si>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03 4 00 S4640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</si>
  <si>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</si>
  <si>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</si>
  <si>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Мероприятие "Реконструкция и ремонт ограждений,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</si>
  <si>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 xml:space="preserve">                                                                                                           Приложение №3 к решению Собрания депутатов Балко-Грузского сельского поселения от 00.03.2021 г. №00 "О внесении изменений в решение " О бюджете Балко-Грузского сельского поселения Егорлыкского района на 2021 год и на плановый период 2022 и 2023 годов"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</si>
</sst>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vertical="top" wrapText="1"/>
    </xf>
    <xf numFmtId="164" fontId="2" fillId="5" borderId="5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justify" vertical="top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vertical="top" wrapText="1"/>
    </xf>
    <xf numFmtId="0" fontId="1" fillId="6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9"/>
  <sheetViews>
    <sheetView tabSelected="1" view="pageLayout" topLeftCell="B49" zoomScaleNormal="100" zoomScaleSheetLayoutView="75" workbookViewId="0">
      <selection activeCell="G54" sqref="G54"/>
    </sheetView>
  </sheetViews>
  <sheetFormatPr defaultColWidth="3.140625" defaultRowHeight="15.75"/>
  <cols>
    <col min="1" max="1" width="71.28515625" style="1" customWidth="1"/>
    <col min="2" max="2" width="12.42578125" style="1" customWidth="1"/>
    <col min="3" max="3" width="7.140625" style="6" customWidth="1"/>
    <col min="4" max="4" width="8.7109375" style="6" customWidth="1"/>
    <col min="5" max="5" width="18" style="6" customWidth="1"/>
    <col min="6" max="6" width="9.28515625" style="6" customWidth="1"/>
    <col min="7" max="8" width="16.140625" style="5" customWidth="1"/>
    <col min="9" max="9" width="17.85546875" style="5" customWidth="1"/>
    <col min="10" max="22" width="3.140625" style="1" hidden="1" customWidth="1"/>
    <col min="23" max="23" width="3.140625" style="3"/>
    <col min="24" max="24" width="3.140625" style="1"/>
    <col min="25" max="25" width="7.5703125" style="1" bestFit="1" customWidth="1"/>
    <col min="26" max="16384" width="3.140625" style="1"/>
  </cols>
  <sheetData>
    <row r="1" spans="1:25" s="9" customFormat="1" ht="41.25" customHeight="1">
      <c r="A1" s="52" t="s">
        <v>125</v>
      </c>
      <c r="B1" s="52"/>
      <c r="C1" s="52"/>
      <c r="D1" s="52"/>
      <c r="E1" s="52"/>
      <c r="F1" s="52"/>
      <c r="G1" s="52"/>
      <c r="H1" s="52"/>
      <c r="I1" s="52"/>
    </row>
    <row r="2" spans="1:25" ht="69" customHeight="1">
      <c r="A2" s="7"/>
      <c r="B2" s="7"/>
      <c r="C2" s="7"/>
      <c r="D2" s="57" t="s">
        <v>123</v>
      </c>
      <c r="E2" s="57"/>
      <c r="F2" s="57"/>
      <c r="G2" s="57"/>
      <c r="H2" s="57"/>
      <c r="I2" s="57"/>
    </row>
    <row r="3" spans="1:25" ht="39.75" customHeight="1">
      <c r="A3" s="55" t="s">
        <v>109</v>
      </c>
      <c r="B3" s="55"/>
      <c r="C3" s="55"/>
      <c r="D3" s="55"/>
      <c r="E3" s="55"/>
      <c r="F3" s="55"/>
      <c r="G3" s="55"/>
      <c r="H3" s="55"/>
      <c r="I3" s="55"/>
    </row>
    <row r="4" spans="1:25" ht="16.5" customHeight="1">
      <c r="A4" s="10"/>
      <c r="B4" s="10"/>
      <c r="C4" s="11"/>
      <c r="D4" s="11"/>
      <c r="E4" s="52" t="s">
        <v>0</v>
      </c>
      <c r="F4" s="52"/>
      <c r="G4" s="52"/>
      <c r="H4" s="52"/>
      <c r="I4" s="52"/>
    </row>
    <row r="5" spans="1:25" ht="15.75" customHeight="1">
      <c r="A5" s="56" t="s">
        <v>1</v>
      </c>
      <c r="B5" s="53" t="s">
        <v>32</v>
      </c>
      <c r="C5" s="58" t="s">
        <v>19</v>
      </c>
      <c r="D5" s="58" t="s">
        <v>2</v>
      </c>
      <c r="E5" s="58" t="s">
        <v>3</v>
      </c>
      <c r="F5" s="61" t="s">
        <v>4</v>
      </c>
      <c r="G5" s="59" t="s">
        <v>86</v>
      </c>
      <c r="H5" s="59" t="s">
        <v>99</v>
      </c>
      <c r="I5" s="59" t="s">
        <v>110</v>
      </c>
    </row>
    <row r="6" spans="1:25" ht="24.75" customHeight="1">
      <c r="A6" s="56"/>
      <c r="B6" s="54"/>
      <c r="C6" s="58"/>
      <c r="D6" s="58"/>
      <c r="E6" s="58"/>
      <c r="F6" s="61"/>
      <c r="G6" s="60"/>
      <c r="H6" s="60"/>
      <c r="I6" s="60"/>
    </row>
    <row r="7" spans="1:25" ht="15.75" customHeight="1">
      <c r="A7" s="12">
        <v>1</v>
      </c>
      <c r="B7" s="13">
        <v>2</v>
      </c>
      <c r="C7" s="13">
        <v>2</v>
      </c>
      <c r="D7" s="13">
        <v>3</v>
      </c>
      <c r="E7" s="13">
        <v>4</v>
      </c>
      <c r="F7" s="14">
        <v>5</v>
      </c>
      <c r="G7" s="15">
        <v>6</v>
      </c>
      <c r="H7" s="15">
        <v>7</v>
      </c>
      <c r="I7" s="15">
        <v>8</v>
      </c>
    </row>
    <row r="8" spans="1:25" ht="15" customHeight="1">
      <c r="A8" s="16" t="s">
        <v>18</v>
      </c>
      <c r="B8" s="17">
        <v>951</v>
      </c>
      <c r="C8" s="18"/>
      <c r="D8" s="18"/>
      <c r="E8" s="18"/>
      <c r="F8" s="18"/>
      <c r="G8" s="19">
        <f>G9</f>
        <v>11519.799000000001</v>
      </c>
      <c r="H8" s="19">
        <f>H9</f>
        <v>11415.799999999997</v>
      </c>
      <c r="I8" s="19">
        <f>I9</f>
        <v>11206.099999999999</v>
      </c>
    </row>
    <row r="9" spans="1:25">
      <c r="A9" s="20" t="s">
        <v>33</v>
      </c>
      <c r="B9" s="17">
        <v>951</v>
      </c>
      <c r="C9" s="17"/>
      <c r="D9" s="17"/>
      <c r="E9" s="17"/>
      <c r="F9" s="17"/>
      <c r="G9" s="21">
        <f>G10+G11+G12+G13+G14+G15+G16+G17+G18+G19+G20+G21+G22+G23+G24+G25+G26+G27+G28+G29+G30+G31+G32+G33+G34+G35+G36+G37+G38+G39+G40+G41+G42+G43+G44+G45+G46+G47+G48+G49+G50+G51+G52+G53+G54+G55+G56</f>
        <v>11519.799000000001</v>
      </c>
      <c r="H9" s="21">
        <f>H10+H11+H12+H13+H14+H15+H16+H17+H18+H19+H20+H21+H22+H23+H24+H25+H26+H27+H28+H29+H30+H31+H32+H33+H34+H35+H36+H37+H38+H39+H40+H41+H42+H43+H44+H45+H46+H47+H48+H49+H50+H51+H52+H53+H54+H55+H56</f>
        <v>11415.799999999997</v>
      </c>
      <c r="I9" s="21">
        <f>I10+I11+I12+I13+I14+I15+I16+I17+I18+I19+I20+I21+I22+I23+I24+I25+I26+I27+I28+I29+I30+I31+I32+I33+I34+I35+I36+I37+I38+I39+I40+I41+I42+I43+I44+I45+I46+I47+I48+I49+I50+I51+I52+I53+I54+I55+I56</f>
        <v>11206.099999999999</v>
      </c>
      <c r="Y9" s="8"/>
    </row>
    <row r="10" spans="1:25" s="2" customFormat="1" ht="71.25" customHeight="1">
      <c r="A10" s="22" t="s">
        <v>87</v>
      </c>
      <c r="B10" s="23" t="s">
        <v>89</v>
      </c>
      <c r="C10" s="23" t="s">
        <v>5</v>
      </c>
      <c r="D10" s="23" t="s">
        <v>8</v>
      </c>
      <c r="E10" s="23" t="s">
        <v>88</v>
      </c>
      <c r="F10" s="24">
        <v>240</v>
      </c>
      <c r="G10" s="25">
        <v>1.2</v>
      </c>
      <c r="H10" s="25">
        <v>1.2</v>
      </c>
      <c r="I10" s="25">
        <v>1.2</v>
      </c>
      <c r="V10" s="3"/>
      <c r="W10" s="50"/>
      <c r="X10" s="50"/>
      <c r="Y10" s="50"/>
    </row>
    <row r="11" spans="1:25" s="2" customFormat="1" ht="78.75" customHeight="1">
      <c r="A11" s="26" t="s">
        <v>48</v>
      </c>
      <c r="B11" s="27">
        <v>951</v>
      </c>
      <c r="C11" s="28" t="s">
        <v>5</v>
      </c>
      <c r="D11" s="28" t="s">
        <v>8</v>
      </c>
      <c r="E11" s="28" t="s">
        <v>38</v>
      </c>
      <c r="F11" s="28" t="s">
        <v>12</v>
      </c>
      <c r="G11" s="25">
        <v>8.3000000000000007</v>
      </c>
      <c r="H11" s="25">
        <v>8.3000000000000007</v>
      </c>
      <c r="I11" s="25">
        <v>8.3000000000000007</v>
      </c>
      <c r="W11" s="51"/>
      <c r="X11" s="50"/>
      <c r="Y11" s="50"/>
    </row>
    <row r="12" spans="1:25" ht="81.75" customHeight="1">
      <c r="A12" s="22" t="s">
        <v>90</v>
      </c>
      <c r="B12" s="29" t="s">
        <v>89</v>
      </c>
      <c r="C12" s="29" t="s">
        <v>5</v>
      </c>
      <c r="D12" s="29" t="s">
        <v>8</v>
      </c>
      <c r="E12" s="29" t="s">
        <v>91</v>
      </c>
      <c r="F12" s="30">
        <v>240</v>
      </c>
      <c r="G12" s="31">
        <v>8.1</v>
      </c>
      <c r="H12" s="31">
        <v>8.5</v>
      </c>
      <c r="I12" s="31">
        <v>8.9</v>
      </c>
      <c r="V12" s="3"/>
      <c r="W12" s="51"/>
      <c r="X12" s="51"/>
      <c r="Y12" s="51"/>
    </row>
    <row r="13" spans="1:25" s="2" customFormat="1" ht="70.5" customHeight="1">
      <c r="A13" s="26" t="s">
        <v>49</v>
      </c>
      <c r="B13" s="27">
        <v>951</v>
      </c>
      <c r="C13" s="28" t="s">
        <v>5</v>
      </c>
      <c r="D13" s="28" t="s">
        <v>8</v>
      </c>
      <c r="E13" s="28" t="s">
        <v>70</v>
      </c>
      <c r="F13" s="28" t="s">
        <v>12</v>
      </c>
      <c r="G13" s="25">
        <v>8.1999999999999993</v>
      </c>
      <c r="H13" s="25">
        <v>8.5</v>
      </c>
      <c r="I13" s="25">
        <v>8.8000000000000007</v>
      </c>
      <c r="W13" s="51"/>
      <c r="X13" s="50"/>
      <c r="Y13" s="50"/>
    </row>
    <row r="14" spans="1:25" s="2" customFormat="1" ht="99" customHeight="1">
      <c r="A14" s="26" t="s">
        <v>35</v>
      </c>
      <c r="B14" s="27">
        <v>951</v>
      </c>
      <c r="C14" s="28" t="s">
        <v>5</v>
      </c>
      <c r="D14" s="28" t="s">
        <v>8</v>
      </c>
      <c r="E14" s="28" t="s">
        <v>36</v>
      </c>
      <c r="F14" s="28" t="s">
        <v>12</v>
      </c>
      <c r="G14" s="25">
        <v>56.4</v>
      </c>
      <c r="H14" s="25">
        <v>56.4</v>
      </c>
      <c r="I14" s="25">
        <v>56.4</v>
      </c>
      <c r="W14" s="51"/>
      <c r="X14" s="50"/>
      <c r="Y14" s="50"/>
    </row>
    <row r="15" spans="1:25" s="2" customFormat="1" ht="66.75" customHeight="1">
      <c r="A15" s="26" t="s">
        <v>84</v>
      </c>
      <c r="B15" s="27">
        <v>951</v>
      </c>
      <c r="C15" s="28" t="s">
        <v>5</v>
      </c>
      <c r="D15" s="28" t="s">
        <v>8</v>
      </c>
      <c r="E15" s="28" t="s">
        <v>39</v>
      </c>
      <c r="F15" s="28" t="s">
        <v>11</v>
      </c>
      <c r="G15" s="25">
        <v>1129.4000000000001</v>
      </c>
      <c r="H15" s="25">
        <v>897.5</v>
      </c>
      <c r="I15" s="25">
        <v>879.4</v>
      </c>
      <c r="W15" s="51"/>
      <c r="X15" s="50"/>
      <c r="Y15" s="50"/>
    </row>
    <row r="16" spans="1:25" s="2" customFormat="1" ht="72" customHeight="1">
      <c r="A16" s="26" t="s">
        <v>50</v>
      </c>
      <c r="B16" s="27">
        <v>951</v>
      </c>
      <c r="C16" s="28" t="s">
        <v>5</v>
      </c>
      <c r="D16" s="28" t="s">
        <v>8</v>
      </c>
      <c r="E16" s="28" t="s">
        <v>40</v>
      </c>
      <c r="F16" s="28" t="s">
        <v>11</v>
      </c>
      <c r="G16" s="25">
        <v>2822.5</v>
      </c>
      <c r="H16" s="25">
        <v>2387.6</v>
      </c>
      <c r="I16" s="25">
        <v>2314.1999999999998</v>
      </c>
      <c r="W16" s="51"/>
      <c r="X16" s="50"/>
      <c r="Y16" s="50"/>
    </row>
    <row r="17" spans="1:25" s="2" customFormat="1" ht="73.5" customHeight="1">
      <c r="A17" s="26" t="s">
        <v>51</v>
      </c>
      <c r="B17" s="27">
        <v>951</v>
      </c>
      <c r="C17" s="32" t="s">
        <v>5</v>
      </c>
      <c r="D17" s="32" t="s">
        <v>8</v>
      </c>
      <c r="E17" s="32" t="s">
        <v>41</v>
      </c>
      <c r="F17" s="32" t="s">
        <v>12</v>
      </c>
      <c r="G17" s="31">
        <v>628</v>
      </c>
      <c r="H17" s="31">
        <v>631.20000000000005</v>
      </c>
      <c r="I17" s="31">
        <v>636.20000000000005</v>
      </c>
      <c r="W17" s="51"/>
      <c r="X17" s="50"/>
      <c r="Y17" s="50"/>
    </row>
    <row r="18" spans="1:25" s="2" customFormat="1" ht="105.75" customHeight="1">
      <c r="A18" s="33" t="s">
        <v>102</v>
      </c>
      <c r="B18" s="27">
        <v>951</v>
      </c>
      <c r="C18" s="32" t="s">
        <v>5</v>
      </c>
      <c r="D18" s="32" t="s">
        <v>8</v>
      </c>
      <c r="E18" s="32" t="s">
        <v>101</v>
      </c>
      <c r="F18" s="32" t="s">
        <v>12</v>
      </c>
      <c r="G18" s="25">
        <v>0.2</v>
      </c>
      <c r="H18" s="31">
        <v>0.2</v>
      </c>
      <c r="I18" s="34">
        <v>0.2</v>
      </c>
      <c r="W18" s="51"/>
      <c r="X18" s="50"/>
      <c r="Y18" s="50"/>
    </row>
    <row r="19" spans="1:25" s="3" customFormat="1" ht="95.25" customHeight="1">
      <c r="A19" s="26" t="s">
        <v>92</v>
      </c>
      <c r="B19" s="27">
        <v>951</v>
      </c>
      <c r="C19" s="32" t="s">
        <v>5</v>
      </c>
      <c r="D19" s="32" t="s">
        <v>8</v>
      </c>
      <c r="E19" s="32" t="s">
        <v>42</v>
      </c>
      <c r="F19" s="35" t="s">
        <v>12</v>
      </c>
      <c r="G19" s="25">
        <v>24.4</v>
      </c>
      <c r="H19" s="31">
        <v>18.3</v>
      </c>
      <c r="I19" s="34">
        <v>19.100000000000001</v>
      </c>
      <c r="W19" s="51"/>
      <c r="X19" s="51"/>
      <c r="Y19" s="51"/>
    </row>
    <row r="20" spans="1:25" s="2" customFormat="1" ht="100.5" customHeight="1">
      <c r="A20" s="36" t="s">
        <v>52</v>
      </c>
      <c r="B20" s="27">
        <v>951</v>
      </c>
      <c r="C20" s="28" t="s">
        <v>5</v>
      </c>
      <c r="D20" s="28" t="s">
        <v>8</v>
      </c>
      <c r="E20" s="28" t="s">
        <v>34</v>
      </c>
      <c r="F20" s="28" t="s">
        <v>12</v>
      </c>
      <c r="G20" s="25">
        <v>99.7</v>
      </c>
      <c r="H20" s="25">
        <v>118.7</v>
      </c>
      <c r="I20" s="25">
        <v>123.5</v>
      </c>
      <c r="W20" s="51"/>
      <c r="X20" s="50"/>
      <c r="Y20" s="50"/>
    </row>
    <row r="21" spans="1:25" s="2" customFormat="1" ht="138" customHeight="1">
      <c r="A21" s="37" t="s">
        <v>53</v>
      </c>
      <c r="B21" s="27">
        <v>951</v>
      </c>
      <c r="C21" s="32" t="s">
        <v>5</v>
      </c>
      <c r="D21" s="32" t="s">
        <v>8</v>
      </c>
      <c r="E21" s="32" t="s">
        <v>71</v>
      </c>
      <c r="F21" s="32" t="s">
        <v>14</v>
      </c>
      <c r="G21" s="31">
        <v>33.200000000000003</v>
      </c>
      <c r="H21" s="31">
        <v>33.200000000000003</v>
      </c>
      <c r="I21" s="31">
        <v>33.200000000000003</v>
      </c>
      <c r="W21" s="51"/>
      <c r="X21" s="50"/>
      <c r="Y21" s="50"/>
    </row>
    <row r="22" spans="1:25" s="2" customFormat="1" ht="62.25" customHeight="1">
      <c r="A22" s="37" t="s">
        <v>104</v>
      </c>
      <c r="B22" s="27">
        <v>951</v>
      </c>
      <c r="C22" s="32" t="s">
        <v>5</v>
      </c>
      <c r="D22" s="32" t="s">
        <v>8</v>
      </c>
      <c r="E22" s="32" t="s">
        <v>103</v>
      </c>
      <c r="F22" s="32" t="s">
        <v>14</v>
      </c>
      <c r="G22" s="31">
        <v>1.3</v>
      </c>
      <c r="H22" s="31">
        <v>1.3</v>
      </c>
      <c r="I22" s="31">
        <v>1.3</v>
      </c>
      <c r="W22" s="51"/>
      <c r="X22" s="50"/>
      <c r="Y22" s="50"/>
    </row>
    <row r="23" spans="1:25" s="2" customFormat="1" ht="84" customHeight="1">
      <c r="A23" s="37" t="s">
        <v>54</v>
      </c>
      <c r="B23" s="27">
        <v>951</v>
      </c>
      <c r="C23" s="32" t="s">
        <v>5</v>
      </c>
      <c r="D23" s="32" t="s">
        <v>15</v>
      </c>
      <c r="E23" s="32" t="s">
        <v>72</v>
      </c>
      <c r="F23" s="32" t="s">
        <v>14</v>
      </c>
      <c r="G23" s="31">
        <v>33.799999999999997</v>
      </c>
      <c r="H23" s="31">
        <v>33.799999999999997</v>
      </c>
      <c r="I23" s="31">
        <v>33.799999999999997</v>
      </c>
      <c r="W23" s="51"/>
      <c r="X23" s="50"/>
      <c r="Y23" s="50"/>
    </row>
    <row r="24" spans="1:25" s="2" customFormat="1" ht="84" customHeight="1">
      <c r="A24" s="38" t="s">
        <v>93</v>
      </c>
      <c r="B24" s="29" t="s">
        <v>89</v>
      </c>
      <c r="C24" s="29" t="s">
        <v>5</v>
      </c>
      <c r="D24" s="29" t="s">
        <v>15</v>
      </c>
      <c r="E24" s="29" t="s">
        <v>94</v>
      </c>
      <c r="F24" s="30">
        <v>540</v>
      </c>
      <c r="G24" s="31">
        <v>33.200000000000003</v>
      </c>
      <c r="H24" s="31">
        <v>33.200000000000003</v>
      </c>
      <c r="I24" s="31">
        <v>33.200000000000003</v>
      </c>
      <c r="V24" s="4"/>
      <c r="W24" s="50"/>
      <c r="X24" s="50"/>
      <c r="Y24" s="50"/>
    </row>
    <row r="25" spans="1:25" s="2" customFormat="1" ht="51">
      <c r="A25" s="39" t="s">
        <v>55</v>
      </c>
      <c r="B25" s="27">
        <v>951</v>
      </c>
      <c r="C25" s="40" t="s">
        <v>5</v>
      </c>
      <c r="D25" s="40" t="s">
        <v>45</v>
      </c>
      <c r="E25" s="41" t="s">
        <v>73</v>
      </c>
      <c r="F25" s="42" t="s">
        <v>74</v>
      </c>
      <c r="G25" s="31">
        <v>305.3</v>
      </c>
      <c r="H25" s="31">
        <v>0</v>
      </c>
      <c r="I25" s="31">
        <v>0</v>
      </c>
      <c r="W25" s="51"/>
      <c r="X25" s="50"/>
      <c r="Y25" s="50"/>
    </row>
    <row r="26" spans="1:25" s="2" customFormat="1" ht="57.75" customHeight="1">
      <c r="A26" s="26" t="s">
        <v>56</v>
      </c>
      <c r="B26" s="27">
        <v>951</v>
      </c>
      <c r="C26" s="32" t="s">
        <v>5</v>
      </c>
      <c r="D26" s="32" t="s">
        <v>75</v>
      </c>
      <c r="E26" s="32" t="s">
        <v>76</v>
      </c>
      <c r="F26" s="32" t="s">
        <v>77</v>
      </c>
      <c r="G26" s="31">
        <v>35</v>
      </c>
      <c r="H26" s="31">
        <v>35</v>
      </c>
      <c r="I26" s="31">
        <v>0</v>
      </c>
      <c r="W26" s="51"/>
      <c r="X26" s="50"/>
      <c r="Y26" s="50"/>
    </row>
    <row r="27" spans="1:25" s="2" customFormat="1" ht="147.75" customHeight="1">
      <c r="A27" s="26" t="s">
        <v>85</v>
      </c>
      <c r="B27" s="27">
        <v>951</v>
      </c>
      <c r="C27" s="28" t="s">
        <v>5</v>
      </c>
      <c r="D27" s="28" t="s">
        <v>16</v>
      </c>
      <c r="E27" s="28" t="s">
        <v>22</v>
      </c>
      <c r="F27" s="28" t="s">
        <v>12</v>
      </c>
      <c r="G27" s="25">
        <v>30</v>
      </c>
      <c r="H27" s="25">
        <v>30</v>
      </c>
      <c r="I27" s="25">
        <v>30</v>
      </c>
      <c r="W27" s="51"/>
      <c r="X27" s="50"/>
      <c r="Y27" s="50"/>
    </row>
    <row r="28" spans="1:25" s="2" customFormat="1" ht="69" customHeight="1">
      <c r="A28" s="36" t="s">
        <v>57</v>
      </c>
      <c r="B28" s="27">
        <v>951</v>
      </c>
      <c r="C28" s="28" t="s">
        <v>5</v>
      </c>
      <c r="D28" s="28" t="s">
        <v>16</v>
      </c>
      <c r="E28" s="32" t="s">
        <v>78</v>
      </c>
      <c r="F28" s="27">
        <v>850</v>
      </c>
      <c r="G28" s="31">
        <v>23.2</v>
      </c>
      <c r="H28" s="31">
        <f>6.9+6.3+10</f>
        <v>23.2</v>
      </c>
      <c r="I28" s="31">
        <f>6.9+6.3+10</f>
        <v>23.2</v>
      </c>
      <c r="W28" s="51"/>
      <c r="X28" s="50"/>
      <c r="Y28" s="50"/>
    </row>
    <row r="29" spans="1:25" s="2" customFormat="1" ht="119.25" customHeight="1">
      <c r="A29" s="36" t="s">
        <v>58</v>
      </c>
      <c r="B29" s="27">
        <v>951</v>
      </c>
      <c r="C29" s="28" t="s">
        <v>5</v>
      </c>
      <c r="D29" s="28" t="s">
        <v>16</v>
      </c>
      <c r="E29" s="32" t="s">
        <v>82</v>
      </c>
      <c r="F29" s="28" t="s">
        <v>11</v>
      </c>
      <c r="G29" s="25">
        <f>90.1+27.2</f>
        <v>117.3</v>
      </c>
      <c r="H29" s="31">
        <v>0</v>
      </c>
      <c r="I29" s="34">
        <v>0</v>
      </c>
      <c r="U29" s="3"/>
      <c r="W29" s="50"/>
      <c r="X29" s="50"/>
      <c r="Y29" s="50"/>
    </row>
    <row r="30" spans="1:25" s="2" customFormat="1" ht="80.25" customHeight="1">
      <c r="A30" s="36" t="s">
        <v>111</v>
      </c>
      <c r="B30" s="43" t="s">
        <v>89</v>
      </c>
      <c r="C30" s="43" t="s">
        <v>5</v>
      </c>
      <c r="D30" s="32" t="s">
        <v>16</v>
      </c>
      <c r="E30" s="35" t="s">
        <v>112</v>
      </c>
      <c r="F30" s="31">
        <v>240</v>
      </c>
      <c r="G30" s="25">
        <v>110</v>
      </c>
      <c r="H30" s="34">
        <v>0</v>
      </c>
      <c r="I30" s="44">
        <v>0</v>
      </c>
      <c r="T30" s="3"/>
      <c r="W30" s="50"/>
      <c r="X30" s="50"/>
      <c r="Y30" s="50"/>
    </row>
    <row r="31" spans="1:25" s="2" customFormat="1" ht="48.75" customHeight="1">
      <c r="A31" s="45" t="s">
        <v>59</v>
      </c>
      <c r="B31" s="40" t="s">
        <v>89</v>
      </c>
      <c r="C31" s="40" t="s">
        <v>5</v>
      </c>
      <c r="D31" s="32" t="s">
        <v>16</v>
      </c>
      <c r="E31" s="42" t="s">
        <v>113</v>
      </c>
      <c r="F31" s="31">
        <v>880</v>
      </c>
      <c r="G31" s="31">
        <v>0</v>
      </c>
      <c r="H31" s="31">
        <v>279.39999999999998</v>
      </c>
      <c r="I31" s="46">
        <v>547.79999999999995</v>
      </c>
      <c r="V31" s="4"/>
      <c r="W31" s="50"/>
      <c r="X31" s="50"/>
      <c r="Y31" s="50"/>
    </row>
    <row r="32" spans="1:25" s="2" customFormat="1" ht="51">
      <c r="A32" s="39" t="s">
        <v>60</v>
      </c>
      <c r="B32" s="27">
        <v>951</v>
      </c>
      <c r="C32" s="32" t="s">
        <v>5</v>
      </c>
      <c r="D32" s="32" t="s">
        <v>16</v>
      </c>
      <c r="E32" s="41" t="s">
        <v>24</v>
      </c>
      <c r="F32" s="42" t="s">
        <v>13</v>
      </c>
      <c r="G32" s="31">
        <v>20</v>
      </c>
      <c r="H32" s="31">
        <v>20</v>
      </c>
      <c r="I32" s="31">
        <v>20</v>
      </c>
      <c r="W32" s="51"/>
      <c r="X32" s="50"/>
      <c r="Y32" s="50"/>
    </row>
    <row r="33" spans="1:25" s="2" customFormat="1" ht="63.75">
      <c r="A33" s="39" t="s">
        <v>106</v>
      </c>
      <c r="B33" s="27">
        <v>951</v>
      </c>
      <c r="C33" s="32" t="s">
        <v>6</v>
      </c>
      <c r="D33" s="32" t="s">
        <v>7</v>
      </c>
      <c r="E33" s="41" t="s">
        <v>105</v>
      </c>
      <c r="F33" s="42" t="s">
        <v>11</v>
      </c>
      <c r="G33" s="31">
        <v>227.7</v>
      </c>
      <c r="H33" s="31">
        <v>242.6</v>
      </c>
      <c r="I33" s="31">
        <v>251.6</v>
      </c>
      <c r="W33" s="51"/>
      <c r="X33" s="50"/>
      <c r="Y33" s="50"/>
    </row>
    <row r="34" spans="1:25" s="2" customFormat="1" ht="68.25" customHeight="1">
      <c r="A34" s="22" t="s">
        <v>114</v>
      </c>
      <c r="B34" s="29" t="s">
        <v>89</v>
      </c>
      <c r="C34" s="29" t="s">
        <v>6</v>
      </c>
      <c r="D34" s="29" t="s">
        <v>7</v>
      </c>
      <c r="E34" s="29" t="s">
        <v>105</v>
      </c>
      <c r="F34" s="31">
        <v>240</v>
      </c>
      <c r="G34" s="31">
        <v>12.5</v>
      </c>
      <c r="H34" s="31">
        <v>0</v>
      </c>
      <c r="I34" s="44">
        <v>0</v>
      </c>
      <c r="V34" s="4"/>
      <c r="W34" s="50"/>
      <c r="X34" s="50"/>
      <c r="Y34" s="50"/>
    </row>
    <row r="35" spans="1:25" s="2" customFormat="1" ht="94.5" customHeight="1">
      <c r="A35" s="37" t="s">
        <v>61</v>
      </c>
      <c r="B35" s="32" t="s">
        <v>89</v>
      </c>
      <c r="C35" s="32" t="s">
        <v>7</v>
      </c>
      <c r="D35" s="32" t="s">
        <v>25</v>
      </c>
      <c r="E35" s="32" t="s">
        <v>79</v>
      </c>
      <c r="F35" s="31">
        <v>240</v>
      </c>
      <c r="G35" s="31">
        <v>0</v>
      </c>
      <c r="H35" s="31">
        <v>146.4</v>
      </c>
      <c r="I35" s="46">
        <v>0</v>
      </c>
      <c r="V35" s="4"/>
      <c r="W35" s="50"/>
      <c r="X35" s="50"/>
      <c r="Y35" s="50"/>
    </row>
    <row r="36" spans="1:25" s="2" customFormat="1" ht="88.5" customHeight="1">
      <c r="A36" s="37" t="s">
        <v>95</v>
      </c>
      <c r="B36" s="32" t="s">
        <v>89</v>
      </c>
      <c r="C36" s="32" t="s">
        <v>7</v>
      </c>
      <c r="D36" s="32" t="s">
        <v>25</v>
      </c>
      <c r="E36" s="32" t="s">
        <v>96</v>
      </c>
      <c r="F36" s="31">
        <v>240</v>
      </c>
      <c r="G36" s="31">
        <v>160</v>
      </c>
      <c r="H36" s="31">
        <v>0</v>
      </c>
      <c r="I36" s="44">
        <v>0</v>
      </c>
      <c r="V36" s="4"/>
      <c r="W36" s="50"/>
      <c r="X36" s="50"/>
      <c r="Y36" s="50"/>
    </row>
    <row r="37" spans="1:25" s="2" customFormat="1" ht="85.5" customHeight="1">
      <c r="A37" s="38" t="s">
        <v>115</v>
      </c>
      <c r="B37" s="29" t="s">
        <v>89</v>
      </c>
      <c r="C37" s="29" t="s">
        <v>7</v>
      </c>
      <c r="D37" s="29" t="s">
        <v>25</v>
      </c>
      <c r="E37" s="29" t="s">
        <v>116</v>
      </c>
      <c r="F37" s="47">
        <v>240</v>
      </c>
      <c r="G37" s="31">
        <v>110</v>
      </c>
      <c r="H37" s="31">
        <v>0</v>
      </c>
      <c r="I37" s="46">
        <v>0</v>
      </c>
      <c r="V37" s="4"/>
      <c r="W37" s="50"/>
      <c r="X37" s="50"/>
      <c r="Y37" s="50"/>
    </row>
    <row r="38" spans="1:25" s="2" customFormat="1" ht="84" customHeight="1">
      <c r="A38" s="37" t="s">
        <v>62</v>
      </c>
      <c r="B38" s="27">
        <v>951</v>
      </c>
      <c r="C38" s="32" t="s">
        <v>7</v>
      </c>
      <c r="D38" s="32" t="s">
        <v>25</v>
      </c>
      <c r="E38" s="32" t="s">
        <v>37</v>
      </c>
      <c r="F38" s="32" t="s">
        <v>12</v>
      </c>
      <c r="G38" s="31">
        <v>1.4</v>
      </c>
      <c r="H38" s="31">
        <v>1.4</v>
      </c>
      <c r="I38" s="31">
        <v>1.4</v>
      </c>
      <c r="W38" s="51"/>
      <c r="X38" s="50"/>
      <c r="Y38" s="50"/>
    </row>
    <row r="39" spans="1:25" ht="138" customHeight="1">
      <c r="A39" s="26" t="s">
        <v>43</v>
      </c>
      <c r="B39" s="27">
        <v>951</v>
      </c>
      <c r="C39" s="32" t="s">
        <v>9</v>
      </c>
      <c r="D39" s="32" t="s">
        <v>5</v>
      </c>
      <c r="E39" s="32" t="s">
        <v>44</v>
      </c>
      <c r="F39" s="32" t="s">
        <v>12</v>
      </c>
      <c r="G39" s="31">
        <v>12.5</v>
      </c>
      <c r="H39" s="31">
        <v>13</v>
      </c>
      <c r="I39" s="31">
        <v>13.6</v>
      </c>
      <c r="W39" s="51"/>
      <c r="X39" s="51"/>
      <c r="Y39" s="51"/>
    </row>
    <row r="40" spans="1:25" s="2" customFormat="1" ht="95.25" customHeight="1">
      <c r="A40" s="45" t="s">
        <v>63</v>
      </c>
      <c r="B40" s="27">
        <v>951</v>
      </c>
      <c r="C40" s="32" t="s">
        <v>9</v>
      </c>
      <c r="D40" s="32" t="s">
        <v>5</v>
      </c>
      <c r="E40" s="32" t="s">
        <v>23</v>
      </c>
      <c r="F40" s="42" t="s">
        <v>12</v>
      </c>
      <c r="G40" s="31">
        <v>10.9</v>
      </c>
      <c r="H40" s="31">
        <v>11.4</v>
      </c>
      <c r="I40" s="31">
        <v>11.9</v>
      </c>
      <c r="W40" s="51"/>
      <c r="X40" s="50"/>
      <c r="Y40" s="50"/>
    </row>
    <row r="41" spans="1:25" ht="138" customHeight="1">
      <c r="A41" s="22" t="s">
        <v>117</v>
      </c>
      <c r="B41" s="27">
        <v>951</v>
      </c>
      <c r="C41" s="32" t="s">
        <v>9</v>
      </c>
      <c r="D41" s="32" t="s">
        <v>6</v>
      </c>
      <c r="E41" s="32" t="s">
        <v>118</v>
      </c>
      <c r="F41" s="42" t="s">
        <v>12</v>
      </c>
      <c r="G41" s="31">
        <v>0</v>
      </c>
      <c r="H41" s="31">
        <v>0</v>
      </c>
      <c r="I41" s="31">
        <v>41.3</v>
      </c>
      <c r="V41" s="3"/>
      <c r="W41" s="51"/>
      <c r="X41" s="51"/>
      <c r="Y41" s="51"/>
    </row>
    <row r="42" spans="1:25" ht="100.5" customHeight="1">
      <c r="A42" s="26" t="s">
        <v>108</v>
      </c>
      <c r="B42" s="27">
        <v>951</v>
      </c>
      <c r="C42" s="28" t="s">
        <v>9</v>
      </c>
      <c r="D42" s="28" t="s">
        <v>7</v>
      </c>
      <c r="E42" s="32" t="s">
        <v>107</v>
      </c>
      <c r="F42" s="32" t="s">
        <v>12</v>
      </c>
      <c r="G42" s="31">
        <v>26.3</v>
      </c>
      <c r="H42" s="31">
        <v>26.3</v>
      </c>
      <c r="I42" s="31">
        <v>26.3</v>
      </c>
      <c r="W42" s="51"/>
      <c r="X42" s="51"/>
      <c r="Y42" s="51"/>
    </row>
    <row r="43" spans="1:25" ht="75" customHeight="1">
      <c r="A43" s="37" t="s">
        <v>20</v>
      </c>
      <c r="B43" s="27">
        <v>951</v>
      </c>
      <c r="C43" s="28" t="s">
        <v>9</v>
      </c>
      <c r="D43" s="28" t="s">
        <v>7</v>
      </c>
      <c r="E43" s="28" t="s">
        <v>26</v>
      </c>
      <c r="F43" s="28" t="s">
        <v>12</v>
      </c>
      <c r="G43" s="25">
        <v>111.7</v>
      </c>
      <c r="H43" s="25">
        <v>126</v>
      </c>
      <c r="I43" s="25">
        <v>110.9</v>
      </c>
      <c r="W43" s="51"/>
      <c r="X43" s="51"/>
      <c r="Y43" s="51"/>
    </row>
    <row r="44" spans="1:25" ht="57.75" customHeight="1">
      <c r="A44" s="37" t="s">
        <v>64</v>
      </c>
      <c r="B44" s="27">
        <v>951</v>
      </c>
      <c r="C44" s="32" t="s">
        <v>9</v>
      </c>
      <c r="D44" s="32" t="s">
        <v>7</v>
      </c>
      <c r="E44" s="32" t="s">
        <v>27</v>
      </c>
      <c r="F44" s="32" t="s">
        <v>12</v>
      </c>
      <c r="G44" s="31">
        <v>16.399999999999999</v>
      </c>
      <c r="H44" s="31">
        <v>16.399999999999999</v>
      </c>
      <c r="I44" s="31">
        <v>16.399999999999999</v>
      </c>
      <c r="W44" s="51"/>
      <c r="X44" s="51"/>
      <c r="Y44" s="51"/>
    </row>
    <row r="45" spans="1:25" ht="71.25" customHeight="1">
      <c r="A45" s="37" t="s">
        <v>21</v>
      </c>
      <c r="B45" s="27">
        <v>951</v>
      </c>
      <c r="C45" s="32" t="s">
        <v>9</v>
      </c>
      <c r="D45" s="32" t="s">
        <v>7</v>
      </c>
      <c r="E45" s="32" t="s">
        <v>28</v>
      </c>
      <c r="F45" s="32" t="s">
        <v>12</v>
      </c>
      <c r="G45" s="31">
        <f>13.6+25</f>
        <v>38.6</v>
      </c>
      <c r="H45" s="31">
        <v>113.6</v>
      </c>
      <c r="I45" s="31">
        <v>113.6</v>
      </c>
      <c r="W45" s="51"/>
      <c r="X45" s="51"/>
      <c r="Y45" s="51"/>
    </row>
    <row r="46" spans="1:25" ht="69" customHeight="1">
      <c r="A46" s="37" t="s">
        <v>124</v>
      </c>
      <c r="B46" s="27">
        <v>951</v>
      </c>
      <c r="C46" s="32" t="s">
        <v>9</v>
      </c>
      <c r="D46" s="32" t="s">
        <v>7</v>
      </c>
      <c r="E46" s="32" t="s">
        <v>29</v>
      </c>
      <c r="F46" s="32" t="s">
        <v>12</v>
      </c>
      <c r="G46" s="31">
        <v>4.0999999999999996</v>
      </c>
      <c r="H46" s="31">
        <v>214.3</v>
      </c>
      <c r="I46" s="31">
        <v>166.6</v>
      </c>
      <c r="W46" s="51"/>
      <c r="X46" s="51"/>
      <c r="Y46" s="51"/>
    </row>
    <row r="47" spans="1:25" ht="58.5" customHeight="1">
      <c r="A47" s="37" t="s">
        <v>65</v>
      </c>
      <c r="B47" s="27">
        <v>951</v>
      </c>
      <c r="C47" s="32" t="s">
        <v>9</v>
      </c>
      <c r="D47" s="32" t="s">
        <v>7</v>
      </c>
      <c r="E47" s="32" t="s">
        <v>30</v>
      </c>
      <c r="F47" s="32" t="s">
        <v>12</v>
      </c>
      <c r="G47" s="31">
        <v>1118.4000000000001</v>
      </c>
      <c r="H47" s="31">
        <v>1117.3</v>
      </c>
      <c r="I47" s="31">
        <v>1116.8</v>
      </c>
      <c r="W47" s="51"/>
      <c r="X47" s="51"/>
      <c r="Y47" s="51"/>
    </row>
    <row r="48" spans="1:25" s="2" customFormat="1" ht="94.5" customHeight="1">
      <c r="A48" s="48" t="s">
        <v>100</v>
      </c>
      <c r="B48" s="27">
        <v>951</v>
      </c>
      <c r="C48" s="32" t="s">
        <v>9</v>
      </c>
      <c r="D48" s="32" t="s">
        <v>7</v>
      </c>
      <c r="E48" s="32" t="s">
        <v>98</v>
      </c>
      <c r="F48" s="32" t="s">
        <v>12</v>
      </c>
      <c r="G48" s="31">
        <v>28.8</v>
      </c>
      <c r="H48" s="31">
        <v>28.8</v>
      </c>
      <c r="I48" s="31">
        <v>28.8</v>
      </c>
      <c r="W48" s="51"/>
      <c r="X48" s="50"/>
      <c r="Y48" s="50"/>
    </row>
    <row r="49" spans="1:25" ht="69.75" customHeight="1">
      <c r="A49" s="37" t="s">
        <v>66</v>
      </c>
      <c r="B49" s="27">
        <v>951</v>
      </c>
      <c r="C49" s="32" t="s">
        <v>9</v>
      </c>
      <c r="D49" s="32" t="s">
        <v>7</v>
      </c>
      <c r="E49" s="32" t="s">
        <v>70</v>
      </c>
      <c r="F49" s="32" t="s">
        <v>12</v>
      </c>
      <c r="G49" s="31">
        <v>79</v>
      </c>
      <c r="H49" s="31">
        <v>0</v>
      </c>
      <c r="I49" s="31">
        <v>0</v>
      </c>
      <c r="W49" s="51"/>
      <c r="X49" s="51"/>
      <c r="Y49" s="51"/>
    </row>
    <row r="50" spans="1:25" ht="66.75" customHeight="1">
      <c r="A50" s="37" t="s">
        <v>83</v>
      </c>
      <c r="B50" s="27">
        <v>951</v>
      </c>
      <c r="C50" s="32" t="s">
        <v>9</v>
      </c>
      <c r="D50" s="32" t="s">
        <v>7</v>
      </c>
      <c r="E50" s="32" t="s">
        <v>80</v>
      </c>
      <c r="F50" s="32" t="s">
        <v>12</v>
      </c>
      <c r="G50" s="31">
        <v>28.1</v>
      </c>
      <c r="H50" s="31">
        <v>70</v>
      </c>
      <c r="I50" s="31">
        <v>70</v>
      </c>
      <c r="W50" s="51"/>
      <c r="X50" s="51"/>
      <c r="Y50" s="51"/>
    </row>
    <row r="51" spans="1:25" ht="94.5" customHeight="1">
      <c r="A51" s="49" t="s">
        <v>46</v>
      </c>
      <c r="B51" s="27">
        <v>951</v>
      </c>
      <c r="C51" s="32" t="s">
        <v>45</v>
      </c>
      <c r="D51" s="32" t="s">
        <v>9</v>
      </c>
      <c r="E51" s="28" t="s">
        <v>47</v>
      </c>
      <c r="F51" s="28" t="s">
        <v>12</v>
      </c>
      <c r="G51" s="31">
        <v>16</v>
      </c>
      <c r="H51" s="31">
        <v>0</v>
      </c>
      <c r="I51" s="31">
        <v>0</v>
      </c>
      <c r="U51" s="3"/>
      <c r="W51" s="51"/>
      <c r="X51" s="51"/>
      <c r="Y51" s="51"/>
    </row>
    <row r="52" spans="1:25" ht="57.75" customHeight="1">
      <c r="A52" s="26" t="s">
        <v>67</v>
      </c>
      <c r="B52" s="27">
        <v>951</v>
      </c>
      <c r="C52" s="32" t="s">
        <v>10</v>
      </c>
      <c r="D52" s="32" t="s">
        <v>5</v>
      </c>
      <c r="E52" s="32" t="s">
        <v>31</v>
      </c>
      <c r="F52" s="32" t="s">
        <v>17</v>
      </c>
      <c r="G52" s="31">
        <v>3246.7</v>
      </c>
      <c r="H52" s="31">
        <v>3306.6</v>
      </c>
      <c r="I52" s="31">
        <v>3361.2</v>
      </c>
      <c r="W52" s="51"/>
      <c r="X52" s="51"/>
      <c r="Y52" s="51"/>
    </row>
    <row r="53" spans="1:25" ht="57" customHeight="1">
      <c r="A53" s="48" t="s">
        <v>122</v>
      </c>
      <c r="B53" s="27">
        <v>951</v>
      </c>
      <c r="C53" s="32" t="s">
        <v>10</v>
      </c>
      <c r="D53" s="32" t="s">
        <v>5</v>
      </c>
      <c r="E53" s="29" t="s">
        <v>119</v>
      </c>
      <c r="F53" s="32" t="s">
        <v>17</v>
      </c>
      <c r="G53" s="31">
        <f>91.699+31</f>
        <v>122.699</v>
      </c>
      <c r="H53" s="31">
        <v>1199.9000000000001</v>
      </c>
      <c r="I53" s="31">
        <v>940.7</v>
      </c>
      <c r="V53" s="3"/>
      <c r="W53" s="51"/>
      <c r="X53" s="51"/>
      <c r="Y53" s="51"/>
    </row>
    <row r="54" spans="1:25" ht="71.25" customHeight="1">
      <c r="A54" s="38" t="s">
        <v>120</v>
      </c>
      <c r="B54" s="27">
        <v>951</v>
      </c>
      <c r="C54" s="32" t="s">
        <v>10</v>
      </c>
      <c r="D54" s="32" t="s">
        <v>5</v>
      </c>
      <c r="E54" s="29" t="s">
        <v>121</v>
      </c>
      <c r="F54" s="32" t="s">
        <v>17</v>
      </c>
      <c r="G54" s="31">
        <v>536.70000000000005</v>
      </c>
      <c r="H54" s="31">
        <v>0</v>
      </c>
      <c r="I54" s="31">
        <v>0</v>
      </c>
      <c r="V54" s="3"/>
      <c r="W54" s="51"/>
      <c r="X54" s="51"/>
      <c r="Y54" s="51"/>
    </row>
    <row r="55" spans="1:25" s="2" customFormat="1" ht="96" customHeight="1">
      <c r="A55" s="36" t="s">
        <v>68</v>
      </c>
      <c r="B55" s="27">
        <v>951</v>
      </c>
      <c r="C55" s="28" t="s">
        <v>10</v>
      </c>
      <c r="D55" s="28" t="s">
        <v>5</v>
      </c>
      <c r="E55" s="28" t="s">
        <v>81</v>
      </c>
      <c r="F55" s="32" t="s">
        <v>17</v>
      </c>
      <c r="G55" s="25">
        <v>10</v>
      </c>
      <c r="H55" s="25">
        <v>79.400000000000006</v>
      </c>
      <c r="I55" s="25">
        <v>79.400000000000006</v>
      </c>
      <c r="W55" s="51"/>
      <c r="X55" s="50"/>
      <c r="Y55" s="50"/>
    </row>
    <row r="56" spans="1:25" s="2" customFormat="1" ht="61.5" customHeight="1">
      <c r="A56" s="36" t="s">
        <v>69</v>
      </c>
      <c r="B56" s="27">
        <v>951</v>
      </c>
      <c r="C56" s="32" t="s">
        <v>25</v>
      </c>
      <c r="D56" s="32" t="s">
        <v>5</v>
      </c>
      <c r="E56" s="32" t="s">
        <v>97</v>
      </c>
      <c r="F56" s="27">
        <v>320</v>
      </c>
      <c r="G56" s="31">
        <v>72.599999999999994</v>
      </c>
      <c r="H56" s="31">
        <v>76.900000000000006</v>
      </c>
      <c r="I56" s="31">
        <v>76.900000000000006</v>
      </c>
      <c r="W56" s="51"/>
      <c r="X56" s="50"/>
      <c r="Y56" s="50"/>
    </row>
    <row r="57" spans="1:25">
      <c r="W57" s="51"/>
      <c r="X57" s="51"/>
      <c r="Y57" s="51"/>
    </row>
    <row r="58" spans="1:25">
      <c r="W58" s="51"/>
      <c r="X58" s="51"/>
      <c r="Y58" s="51"/>
    </row>
    <row r="59" spans="1:25">
      <c r="W59" s="51"/>
      <c r="X59" s="51"/>
      <c r="Y59" s="51"/>
    </row>
  </sheetData>
  <mergeCells count="13">
    <mergeCell ref="A1:I1"/>
    <mergeCell ref="B5:B6"/>
    <mergeCell ref="A3:I3"/>
    <mergeCell ref="E4:I4"/>
    <mergeCell ref="A5:A6"/>
    <mergeCell ref="D2:I2"/>
    <mergeCell ref="C5:C6"/>
    <mergeCell ref="G5:G6"/>
    <mergeCell ref="H5:H6"/>
    <mergeCell ref="I5:I6"/>
    <mergeCell ref="D5:D6"/>
    <mergeCell ref="E5:E6"/>
    <mergeCell ref="F5:F6"/>
  </mergeCells>
  <pageMargins left="0.52" right="0.52" top="0.30972222222222223" bottom="0.42986111111111114" header="0.51180555555555562" footer="0.25"/>
  <pageSetup paperSize="9" scale="49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2020-12-24T08:06:30Z</cp:lastPrinted>
  <dcterms:created xsi:type="dcterms:W3CDTF">2007-03-05T07:46:27Z</dcterms:created>
  <dcterms:modified xsi:type="dcterms:W3CDTF">2021-03-15T13:07:29Z</dcterms:modified>
</cp:coreProperties>
</file>